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Uzivatel\Downloads\Příloha č. 1\Příloha č. 1i\"/>
    </mc:Choice>
  </mc:AlternateContent>
  <bookViews>
    <workbookView xWindow="-108" yWindow="-108" windowWidth="23256" windowHeight="12576"/>
  </bookViews>
  <sheets>
    <sheet name="drobný spotř.mat." sheetId="2" r:id="rId1"/>
  </sheets>
  <calcPr calcId="162913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13" i="2" l="1"/>
  <c r="M14" i="2"/>
  <c r="M15" i="2"/>
  <c r="K37" i="2"/>
  <c r="G36" i="2"/>
  <c r="M36" i="2"/>
  <c r="G35" i="2"/>
  <c r="M35" i="2"/>
  <c r="G34" i="2"/>
  <c r="M34" i="2"/>
  <c r="G33" i="2"/>
  <c r="M33" i="2"/>
  <c r="G32" i="2"/>
  <c r="M32" i="2"/>
  <c r="G31" i="2"/>
  <c r="M31" i="2"/>
  <c r="G30" i="2"/>
  <c r="M30" i="2"/>
  <c r="G29" i="2"/>
  <c r="M29" i="2"/>
  <c r="G28" i="2"/>
  <c r="M28" i="2"/>
  <c r="G27" i="2"/>
  <c r="M27" i="2"/>
  <c r="G26" i="2"/>
  <c r="M26" i="2"/>
  <c r="G25" i="2"/>
  <c r="M25" i="2"/>
  <c r="G24" i="2"/>
  <c r="M24" i="2"/>
  <c r="G23" i="2"/>
  <c r="M23" i="2"/>
  <c r="G22" i="2"/>
  <c r="M22" i="2"/>
  <c r="G21" i="2"/>
  <c r="M21" i="2"/>
  <c r="G20" i="2"/>
  <c r="M20" i="2"/>
  <c r="G19" i="2"/>
  <c r="M19" i="2"/>
  <c r="G18" i="2"/>
  <c r="M18" i="2"/>
  <c r="G17" i="2"/>
  <c r="M17" i="2"/>
  <c r="G16" i="2"/>
  <c r="M16" i="2"/>
  <c r="G15" i="2"/>
  <c r="G12" i="2"/>
  <c r="M12" i="2"/>
  <c r="G11" i="2"/>
  <c r="M11" i="2"/>
  <c r="G10" i="2"/>
  <c r="M10" i="2"/>
  <c r="G9" i="2"/>
  <c r="M9" i="2"/>
  <c r="G8" i="2"/>
  <c r="M8" i="2"/>
  <c r="G7" i="2"/>
  <c r="M7" i="2"/>
  <c r="G6" i="2"/>
  <c r="M6" i="2"/>
  <c r="G5" i="2"/>
  <c r="M5" i="2"/>
  <c r="G4" i="2"/>
  <c r="M4" i="2"/>
  <c r="G3" i="2"/>
  <c r="M3" i="2"/>
  <c r="G2" i="2"/>
  <c r="M2" i="2"/>
  <c r="M37" i="2"/>
  <c r="G37" i="2"/>
</calcChain>
</file>

<file path=xl/sharedStrings.xml><?xml version="1.0" encoding="utf-8"?>
<sst xmlns="http://schemas.openxmlformats.org/spreadsheetml/2006/main" count="155" uniqueCount="85">
  <si>
    <t>kus</t>
  </si>
  <si>
    <t>POL1_</t>
  </si>
  <si>
    <t>7996-02</t>
  </si>
  <si>
    <t>D+M odpadkový koš kotvený do dlažby 45 l, ocelové tělo, opláštěný tahokovem</t>
  </si>
  <si>
    <t>7996-03</t>
  </si>
  <si>
    <t>P.č.</t>
  </si>
  <si>
    <t>Číslo položky</t>
  </si>
  <si>
    <t>Název položky</t>
  </si>
  <si>
    <t>MJ</t>
  </si>
  <si>
    <t>množství</t>
  </si>
  <si>
    <t>cena / MJ</t>
  </si>
  <si>
    <t>Celkem</t>
  </si>
  <si>
    <t>Dodávka</t>
  </si>
  <si>
    <t>Dodávka celk.</t>
  </si>
  <si>
    <t>Montáž</t>
  </si>
  <si>
    <t>Montáž celk.</t>
  </si>
  <si>
    <t>DPH</t>
  </si>
  <si>
    <t>cena s DPH</t>
  </si>
  <si>
    <t>55149031R</t>
  </si>
  <si>
    <t>koš odpadkový nerez; obsah 5,0 l</t>
  </si>
  <si>
    <t>POL3_</t>
  </si>
  <si>
    <t>55149050R</t>
  </si>
  <si>
    <t>WC kartáč nerez; držák univerzální</t>
  </si>
  <si>
    <t>799-OS/05</t>
  </si>
  <si>
    <t>D+M odpadkový koš na tříděný odpad trojdílný, ocelové tělo, zhášeč cigaret s popelníkem, 3x 32 l, víko vhazovacího prostoru</t>
  </si>
  <si>
    <t>799-OS/06</t>
  </si>
  <si>
    <t>D+M odpadkový koš 30 l, na směsný odpad</t>
  </si>
  <si>
    <t>799-OS/07</t>
  </si>
  <si>
    <t>D+M plastová popelnice na směsný odpad 120 l - černá</t>
  </si>
  <si>
    <t>799-OS/08</t>
  </si>
  <si>
    <t>D+M lis na plastové lahve</t>
  </si>
  <si>
    <t>799-OS/09</t>
  </si>
  <si>
    <t>D+M plastová popelnice na tříděný odpad 120 l - žlutá</t>
  </si>
  <si>
    <t>799-OS/10</t>
  </si>
  <si>
    <t>D+M plastová popelnice na tříděný odpad 120 l - modrá</t>
  </si>
  <si>
    <t>799-OS/17</t>
  </si>
  <si>
    <t>D+M háček nerezový</t>
  </si>
  <si>
    <t>79970112</t>
  </si>
  <si>
    <t>D+M odpadkový koš</t>
  </si>
  <si>
    <t>79970113</t>
  </si>
  <si>
    <t>D+M lékárnička</t>
  </si>
  <si>
    <t>79970207</t>
  </si>
  <si>
    <t>79970208</t>
  </si>
  <si>
    <t>79970303</t>
  </si>
  <si>
    <t>79970304</t>
  </si>
  <si>
    <t>D+M šálek s podšálkem na kávu</t>
  </si>
  <si>
    <t>79970305</t>
  </si>
  <si>
    <t>D+M šálek s podšálkem na čaj</t>
  </si>
  <si>
    <t>79970306</t>
  </si>
  <si>
    <t>D+M skleničky na vodu</t>
  </si>
  <si>
    <t>79970307</t>
  </si>
  <si>
    <t>D+M džbán na vodu 2l</t>
  </si>
  <si>
    <t>79970308</t>
  </si>
  <si>
    <t>D+M skleničky na víno</t>
  </si>
  <si>
    <t>79970309</t>
  </si>
  <si>
    <t>D+M termoska</t>
  </si>
  <si>
    <t>79970310</t>
  </si>
  <si>
    <t>D+M vývrtka</t>
  </si>
  <si>
    <t>79970311</t>
  </si>
  <si>
    <t>D+M lžičky</t>
  </si>
  <si>
    <t>79970312</t>
  </si>
  <si>
    <t>D+M talíře</t>
  </si>
  <si>
    <t>79970313</t>
  </si>
  <si>
    <t>D+M dezertní talíře</t>
  </si>
  <si>
    <t>79970314</t>
  </si>
  <si>
    <t>D+M sada nožů</t>
  </si>
  <si>
    <t>79970315</t>
  </si>
  <si>
    <t>D+M kuchyňské prkénko</t>
  </si>
  <si>
    <t>79970316</t>
  </si>
  <si>
    <t>D+M utěrky sada 2ks</t>
  </si>
  <si>
    <t>79970402</t>
  </si>
  <si>
    <t>D+M úklidový vozík (mop, kbelík,..)</t>
  </si>
  <si>
    <t>79970403</t>
  </si>
  <si>
    <t>D+M hliníkový žebřík</t>
  </si>
  <si>
    <t>79970404</t>
  </si>
  <si>
    <t>D+M koště</t>
  </si>
  <si>
    <t>79970405</t>
  </si>
  <si>
    <t>D+M smetáček + lopatka</t>
  </si>
  <si>
    <t>CELKEM</t>
  </si>
  <si>
    <t>799-OS/20</t>
  </si>
  <si>
    <t>D+M zrcadlo 400x600 mm výklopné na WC, pro invalidy</t>
  </si>
  <si>
    <t>799-OS/22</t>
  </si>
  <si>
    <t>D+M zrcadlo koupelnové 600x800 mm</t>
  </si>
  <si>
    <t>D+M stojan na kola vč. ukotvení na 5 a více kol, ukotvení v zemi se střídavou konstrukcí, metalicky stříbrný</t>
  </si>
  <si>
    <t>poznámka: tolerovaná odchylka od zadaných parametrů je 10 %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</si>
</sst>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name val="Arial CE"/>
      <charset val="238"/>
    </font>
    <font>
      <sz val="10"/>
      <name val="Arial CE"/>
      <charset val="238"/>
    </font>
    <font>
      <sz val="10"/>
      <name val="Arial CE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DBDBDB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23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4" fillId="0" borderId="0"/>
  </cellStyleXfs>
  <cellXfs count="68">
    <xf numFmtId="0" fontId="0" fillId="0" borderId="0" xfId="0"/>
    <xf numFmtId="49" fontId="2" fillId="0" borderId="2" xfId="0" applyNumberFormat="1" applyFont="1" applyBorder="1" applyAlignment="1">
      <alignment vertical="top"/>
    </xf>
    <xf numFmtId="49" fontId="2" fillId="0" borderId="2" xfId="0" applyNumberFormat="1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shrinkToFit="1"/>
    </xf>
    <xf numFmtId="164" fontId="2" fillId="0" borderId="2" xfId="0" applyNumberFormat="1" applyFont="1" applyBorder="1" applyAlignment="1">
      <alignment vertical="top" shrinkToFit="1"/>
    </xf>
    <xf numFmtId="4" fontId="2" fillId="0" borderId="2" xfId="0" applyNumberFormat="1" applyFont="1" applyBorder="1" applyAlignment="1">
      <alignment vertical="top" shrinkToFit="1"/>
    </xf>
    <xf numFmtId="0" fontId="2" fillId="0" borderId="0" xfId="0" applyFont="1"/>
    <xf numFmtId="49" fontId="2" fillId="0" borderId="3" xfId="0" applyNumberFormat="1" applyFont="1" applyBorder="1" applyAlignment="1">
      <alignment vertical="top"/>
    </xf>
    <xf numFmtId="49" fontId="2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 shrinkToFit="1"/>
    </xf>
    <xf numFmtId="164" fontId="2" fillId="0" borderId="3" xfId="0" applyNumberFormat="1" applyFont="1" applyBorder="1" applyAlignment="1">
      <alignment vertical="top" shrinkToFit="1"/>
    </xf>
    <xf numFmtId="4" fontId="2" fillId="0" borderId="3" xfId="0" applyNumberFormat="1" applyFont="1" applyBorder="1" applyAlignment="1">
      <alignment vertical="top" shrinkToFit="1"/>
    </xf>
    <xf numFmtId="0" fontId="0" fillId="2" borderId="5" xfId="0" applyFill="1" applyBorder="1"/>
    <xf numFmtId="49" fontId="0" fillId="2" borderId="6" xfId="0" applyNumberFormat="1" applyFill="1" applyBorder="1"/>
    <xf numFmtId="0" fontId="0" fillId="2" borderId="6" xfId="0" applyFill="1" applyBorder="1" applyAlignment="1">
      <alignment horizontal="center"/>
    </xf>
    <xf numFmtId="0" fontId="0" fillId="2" borderId="6" xfId="0" applyFill="1" applyBorder="1"/>
    <xf numFmtId="0" fontId="0" fillId="2" borderId="6" xfId="0" applyFill="1" applyBorder="1" applyAlignment="1">
      <alignment wrapText="1"/>
    </xf>
    <xf numFmtId="0" fontId="2" fillId="0" borderId="8" xfId="0" applyFont="1" applyBorder="1" applyAlignment="1">
      <alignment vertical="top"/>
    </xf>
    <xf numFmtId="0" fontId="0" fillId="0" borderId="9" xfId="0" applyBorder="1"/>
    <xf numFmtId="0" fontId="0" fillId="0" borderId="10" xfId="0" applyBorder="1"/>
    <xf numFmtId="0" fontId="2" fillId="0" borderId="11" xfId="0" applyFont="1" applyBorder="1" applyAlignment="1">
      <alignment vertical="top"/>
    </xf>
    <xf numFmtId="0" fontId="2" fillId="0" borderId="0" xfId="0" applyFont="1" applyFill="1"/>
    <xf numFmtId="0" fontId="0" fillId="0" borderId="0" xfId="0" applyFill="1"/>
    <xf numFmtId="4" fontId="2" fillId="0" borderId="3" xfId="0" applyNumberFormat="1" applyFont="1" applyFill="1" applyBorder="1" applyAlignment="1" applyProtection="1">
      <alignment vertical="top" shrinkToFit="1"/>
      <protection locked="0"/>
    </xf>
    <xf numFmtId="4" fontId="2" fillId="0" borderId="2" xfId="0" applyNumberFormat="1" applyFont="1" applyFill="1" applyBorder="1" applyAlignment="1" applyProtection="1">
      <alignment vertical="top" shrinkToFit="1"/>
      <protection locked="0"/>
    </xf>
    <xf numFmtId="4" fontId="2" fillId="0" borderId="2" xfId="0" applyNumberFormat="1" applyFont="1" applyFill="1" applyBorder="1" applyAlignment="1">
      <alignment vertical="top" shrinkToFit="1"/>
    </xf>
    <xf numFmtId="4" fontId="2" fillId="0" borderId="3" xfId="0" applyNumberFormat="1" applyFont="1" applyFill="1" applyBorder="1" applyAlignment="1">
      <alignment vertical="top" shrinkToFit="1"/>
    </xf>
    <xf numFmtId="0" fontId="0" fillId="0" borderId="7" xfId="0" applyFill="1" applyBorder="1"/>
    <xf numFmtId="0" fontId="0" fillId="0" borderId="6" xfId="0" applyFill="1" applyBorder="1"/>
    <xf numFmtId="0" fontId="0" fillId="0" borderId="6" xfId="0" applyFill="1" applyBorder="1" applyAlignment="1">
      <alignment wrapText="1"/>
    </xf>
    <xf numFmtId="0" fontId="1" fillId="0" borderId="12" xfId="0" applyFont="1" applyFill="1" applyBorder="1"/>
    <xf numFmtId="0" fontId="1" fillId="0" borderId="4" xfId="0" applyFont="1" applyFill="1" applyBorder="1"/>
    <xf numFmtId="4" fontId="1" fillId="3" borderId="12" xfId="0" applyNumberFormat="1" applyFont="1" applyFill="1" applyBorder="1"/>
    <xf numFmtId="4" fontId="1" fillId="3" borderId="13" xfId="0" applyNumberFormat="1" applyFont="1" applyFill="1" applyBorder="1"/>
    <xf numFmtId="0" fontId="0" fillId="0" borderId="10" xfId="0" applyFill="1" applyBorder="1"/>
    <xf numFmtId="4" fontId="0" fillId="0" borderId="10" xfId="0" applyNumberFormat="1" applyBorder="1"/>
    <xf numFmtId="0" fontId="2" fillId="0" borderId="0" xfId="1" applyFont="1"/>
    <xf numFmtId="0" fontId="2" fillId="0" borderId="1" xfId="1" applyFont="1" applyBorder="1" applyAlignment="1">
      <alignment vertical="top"/>
    </xf>
    <xf numFmtId="49" fontId="2" fillId="0" borderId="2" xfId="1" applyNumberFormat="1" applyFont="1" applyBorder="1" applyAlignment="1">
      <alignment vertical="top"/>
    </xf>
    <xf numFmtId="0" fontId="2" fillId="0" borderId="2" xfId="1" applyFont="1" applyBorder="1" applyAlignment="1">
      <alignment horizontal="center" vertical="top" shrinkToFit="1"/>
    </xf>
    <xf numFmtId="164" fontId="2" fillId="0" borderId="2" xfId="1" applyNumberFormat="1" applyFont="1" applyBorder="1" applyAlignment="1">
      <alignment vertical="top" shrinkToFit="1"/>
    </xf>
    <xf numFmtId="4" fontId="2" fillId="0" borderId="2" xfId="1" applyNumberFormat="1" applyFont="1" applyBorder="1" applyAlignment="1">
      <alignment vertical="top" shrinkToFit="1"/>
    </xf>
    <xf numFmtId="49" fontId="2" fillId="0" borderId="2" xfId="1" applyNumberFormat="1" applyFont="1" applyBorder="1" applyAlignment="1">
      <alignment horizontal="left" vertical="top" wrapText="1"/>
    </xf>
    <xf numFmtId="4" fontId="2" fillId="0" borderId="2" xfId="1" applyNumberFormat="1" applyFont="1" applyFill="1" applyBorder="1" applyAlignment="1" applyProtection="1">
      <alignment vertical="top" shrinkToFit="1"/>
      <protection locked="0"/>
    </xf>
    <xf numFmtId="4" fontId="2" fillId="0" borderId="2" xfId="1" applyNumberFormat="1" applyFont="1" applyFill="1" applyBorder="1" applyAlignment="1">
      <alignment vertical="top" shrinkToFit="1"/>
    </xf>
    <xf numFmtId="0" fontId="2" fillId="4" borderId="0" xfId="0" applyFont="1" applyFill="1"/>
    <xf numFmtId="0" fontId="0" fillId="4" borderId="0" xfId="0" applyFill="1"/>
    <xf numFmtId="0" fontId="2" fillId="4" borderId="11" xfId="0" applyFont="1" applyFill="1" applyBorder="1" applyAlignment="1">
      <alignment vertical="top"/>
    </xf>
    <xf numFmtId="49" fontId="2" fillId="4" borderId="3" xfId="0" applyNumberFormat="1" applyFont="1" applyFill="1" applyBorder="1" applyAlignment="1">
      <alignment vertical="top"/>
    </xf>
    <xf numFmtId="49" fontId="2" fillId="4" borderId="3" xfId="0" applyNumberFormat="1" applyFont="1" applyFill="1" applyBorder="1" applyAlignment="1">
      <alignment horizontal="left" vertical="top" wrapText="1"/>
    </xf>
    <xf numFmtId="0" fontId="2" fillId="4" borderId="3" xfId="0" applyFont="1" applyFill="1" applyBorder="1" applyAlignment="1">
      <alignment horizontal="center" vertical="top" shrinkToFit="1"/>
    </xf>
    <xf numFmtId="164" fontId="2" fillId="4" borderId="3" xfId="0" applyNumberFormat="1" applyFont="1" applyFill="1" applyBorder="1" applyAlignment="1">
      <alignment vertical="top" shrinkToFit="1"/>
    </xf>
    <xf numFmtId="4" fontId="2" fillId="4" borderId="3" xfId="0" applyNumberFormat="1" applyFont="1" applyFill="1" applyBorder="1" applyAlignment="1" applyProtection="1">
      <alignment vertical="top" shrinkToFit="1"/>
      <protection locked="0"/>
    </xf>
    <xf numFmtId="4" fontId="2" fillId="4" borderId="3" xfId="0" applyNumberFormat="1" applyFont="1" applyFill="1" applyBorder="1" applyAlignment="1">
      <alignment vertical="top" shrinkToFit="1"/>
    </xf>
    <xf numFmtId="0" fontId="2" fillId="4" borderId="8" xfId="0" applyFont="1" applyFill="1" applyBorder="1" applyAlignment="1">
      <alignment vertical="top"/>
    </xf>
    <xf numFmtId="49" fontId="2" fillId="4" borderId="2" xfId="0" applyNumberFormat="1" applyFont="1" applyFill="1" applyBorder="1" applyAlignment="1">
      <alignment vertical="top"/>
    </xf>
    <xf numFmtId="49" fontId="2" fillId="4" borderId="2" xfId="0" applyNumberFormat="1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center" vertical="top" shrinkToFit="1"/>
    </xf>
    <xf numFmtId="164" fontId="2" fillId="4" borderId="2" xfId="0" applyNumberFormat="1" applyFont="1" applyFill="1" applyBorder="1" applyAlignment="1">
      <alignment vertical="top" shrinkToFit="1"/>
    </xf>
    <xf numFmtId="4" fontId="2" fillId="4" borderId="2" xfId="0" applyNumberFormat="1" applyFont="1" applyFill="1" applyBorder="1" applyAlignment="1" applyProtection="1">
      <alignment vertical="top" shrinkToFit="1"/>
      <protection locked="0"/>
    </xf>
    <xf numFmtId="4" fontId="2" fillId="4" borderId="2" xfId="0" applyNumberFormat="1" applyFont="1" applyFill="1" applyBorder="1" applyAlignment="1">
      <alignment vertical="top" shrinkToFit="1"/>
    </xf>
    <xf numFmtId="0" fontId="2" fillId="0" borderId="11" xfId="0" applyFont="1" applyFill="1" applyBorder="1" applyAlignment="1">
      <alignment vertical="top"/>
    </xf>
    <xf numFmtId="49" fontId="2" fillId="0" borderId="3" xfId="0" applyNumberFormat="1" applyFont="1" applyFill="1" applyBorder="1" applyAlignment="1">
      <alignment vertical="top"/>
    </xf>
    <xf numFmtId="49" fontId="2" fillId="0" borderId="3" xfId="0" applyNumberFormat="1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center" vertical="top" shrinkToFit="1"/>
    </xf>
    <xf numFmtId="164" fontId="2" fillId="0" borderId="3" xfId="0" applyNumberFormat="1" applyFont="1" applyFill="1" applyBorder="1" applyAlignment="1">
      <alignment vertical="top" shrinkToFit="1"/>
    </xf>
    <xf numFmtId="4" fontId="1" fillId="0" borderId="12" xfId="0" applyNumberFormat="1" applyFont="1" applyFill="1" applyBorder="1"/>
    <xf numFmtId="49" fontId="2" fillId="0" borderId="0" xfId="0" applyNumberFormat="1" applyFont="1" applyFill="1" applyBorder="1" applyAlignment="1">
      <alignment horizontal="left" vertical="top" wrapText="1"/>
    </xf>
  </cellXfs>
  <cellStyles count="3">
    <cellStyle name="Normální" xfId="0" builtinId="0"/>
    <cellStyle name="normální 2" xfId="2"/>
    <cellStyle name="Normální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39"/>
  <sheetViews>
    <sheetView tabSelected="1" topLeftCell="A25" workbookViewId="0">
      <selection activeCell="C39" sqref="C39"/>
    </sheetView>
  </sheetViews>
  <sheetFormatPr defaultRowHeight="14.4" outlineLevelRow="1" x14ac:dyDescent="0.3"/>
  <cols>
    <col min="3" max="3" width="34.109375" customWidth="1"/>
    <col min="6" max="6" width="9.109375" style="22"/>
    <col min="7" max="7" width="10" style="22" bestFit="1" customWidth="1"/>
    <col min="8" max="10" width="9.109375" style="22"/>
    <col min="11" max="11" width="10" bestFit="1" customWidth="1"/>
    <col min="13" max="13" width="10" bestFit="1" customWidth="1"/>
  </cols>
  <sheetData>
    <row r="1" spans="1:50" ht="69.900000000000006" customHeight="1" x14ac:dyDescent="0.3">
      <c r="A1" s="12" t="s">
        <v>5</v>
      </c>
      <c r="B1" s="13" t="s">
        <v>6</v>
      </c>
      <c r="C1" s="13" t="s">
        <v>7</v>
      </c>
      <c r="D1" s="14" t="s">
        <v>8</v>
      </c>
      <c r="E1" s="15" t="s">
        <v>9</v>
      </c>
      <c r="F1" s="27" t="s">
        <v>10</v>
      </c>
      <c r="G1" s="28" t="s">
        <v>11</v>
      </c>
      <c r="H1" s="29" t="s">
        <v>12</v>
      </c>
      <c r="I1" s="29" t="s">
        <v>13</v>
      </c>
      <c r="J1" s="29" t="s">
        <v>14</v>
      </c>
      <c r="K1" s="16" t="s">
        <v>15</v>
      </c>
      <c r="L1" s="16" t="s">
        <v>16</v>
      </c>
      <c r="M1" s="16" t="s">
        <v>17</v>
      </c>
    </row>
    <row r="2" spans="1:50" ht="15" customHeight="1" outlineLevel="1" x14ac:dyDescent="0.3">
      <c r="A2" s="17">
        <v>16</v>
      </c>
      <c r="B2" s="1" t="s">
        <v>2</v>
      </c>
      <c r="C2" s="2" t="s">
        <v>3</v>
      </c>
      <c r="D2" s="3" t="s">
        <v>0</v>
      </c>
      <c r="E2" s="4">
        <v>3</v>
      </c>
      <c r="F2" s="24"/>
      <c r="G2" s="25">
        <f>ROUND(E2*F2,2)</f>
        <v>0</v>
      </c>
      <c r="H2" s="24"/>
      <c r="I2" s="25"/>
      <c r="J2" s="24"/>
      <c r="K2" s="5"/>
      <c r="L2" s="5">
        <v>21</v>
      </c>
      <c r="M2" s="5">
        <f>G2*(1+L2/100)</f>
        <v>0</v>
      </c>
      <c r="N2" s="6"/>
      <c r="O2" s="6"/>
      <c r="P2" s="6"/>
      <c r="Q2" s="6"/>
      <c r="R2" s="6"/>
      <c r="S2" s="6"/>
      <c r="T2" s="6"/>
      <c r="U2" s="6"/>
      <c r="V2" s="6"/>
      <c r="W2" s="6" t="s">
        <v>1</v>
      </c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</row>
    <row r="3" spans="1:50" s="22" customFormat="1" ht="15" customHeight="1" outlineLevel="1" x14ac:dyDescent="0.3">
      <c r="A3" s="61">
        <v>17</v>
      </c>
      <c r="B3" s="62" t="s">
        <v>4</v>
      </c>
      <c r="C3" s="63" t="s">
        <v>83</v>
      </c>
      <c r="D3" s="64" t="s">
        <v>0</v>
      </c>
      <c r="E3" s="65">
        <v>8</v>
      </c>
      <c r="F3" s="23"/>
      <c r="G3" s="26">
        <f>ROUND(E3*F3,2)</f>
        <v>0</v>
      </c>
      <c r="H3" s="23"/>
      <c r="I3" s="26"/>
      <c r="J3" s="23"/>
      <c r="K3" s="26"/>
      <c r="L3" s="26">
        <v>21</v>
      </c>
      <c r="M3" s="26">
        <f>G3*(1+L3/100)</f>
        <v>0</v>
      </c>
      <c r="N3" s="21"/>
      <c r="O3" s="21"/>
      <c r="P3" s="21"/>
      <c r="Q3" s="21"/>
      <c r="R3" s="21"/>
      <c r="S3" s="21"/>
      <c r="T3" s="21"/>
      <c r="U3" s="21"/>
      <c r="V3" s="21"/>
      <c r="W3" s="21" t="s">
        <v>1</v>
      </c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  <c r="AW3" s="21"/>
      <c r="AX3" s="21"/>
    </row>
    <row r="4" spans="1:50" ht="15" customHeight="1" outlineLevel="1" x14ac:dyDescent="0.3">
      <c r="A4" s="20">
        <v>7</v>
      </c>
      <c r="B4" s="7" t="s">
        <v>18</v>
      </c>
      <c r="C4" s="8" t="s">
        <v>19</v>
      </c>
      <c r="D4" s="9" t="s">
        <v>0</v>
      </c>
      <c r="E4" s="10">
        <v>3</v>
      </c>
      <c r="F4" s="23"/>
      <c r="G4" s="26">
        <f>ROUND(E4*F4,2)</f>
        <v>0</v>
      </c>
      <c r="H4" s="23"/>
      <c r="I4" s="26"/>
      <c r="J4" s="23"/>
      <c r="K4" s="11"/>
      <c r="L4" s="11">
        <v>21</v>
      </c>
      <c r="M4" s="11">
        <f>G4*(1+L4/100)</f>
        <v>0</v>
      </c>
      <c r="N4" s="6"/>
      <c r="O4" s="6"/>
      <c r="P4" s="6"/>
      <c r="Q4" s="6"/>
      <c r="R4" s="6"/>
      <c r="S4" s="6"/>
      <c r="T4" s="6"/>
      <c r="U4" s="6"/>
      <c r="V4" s="6"/>
      <c r="W4" s="6" t="s">
        <v>20</v>
      </c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</row>
    <row r="5" spans="1:50" ht="15" customHeight="1" outlineLevel="1" x14ac:dyDescent="0.3">
      <c r="A5" s="20">
        <v>8</v>
      </c>
      <c r="B5" s="7" t="s">
        <v>21</v>
      </c>
      <c r="C5" s="8" t="s">
        <v>22</v>
      </c>
      <c r="D5" s="9" t="s">
        <v>0</v>
      </c>
      <c r="E5" s="10">
        <v>4</v>
      </c>
      <c r="F5" s="23"/>
      <c r="G5" s="26">
        <f>ROUND(E5*F5,2)</f>
        <v>0</v>
      </c>
      <c r="H5" s="23"/>
      <c r="I5" s="26"/>
      <c r="J5" s="23"/>
      <c r="K5" s="11"/>
      <c r="L5" s="11">
        <v>21</v>
      </c>
      <c r="M5" s="11">
        <f>G5*(1+L5/100)</f>
        <v>0</v>
      </c>
      <c r="N5" s="6"/>
      <c r="O5" s="6"/>
      <c r="P5" s="6"/>
      <c r="Q5" s="6"/>
      <c r="R5" s="6"/>
      <c r="S5" s="6"/>
      <c r="T5" s="6"/>
      <c r="U5" s="6"/>
      <c r="V5" s="6"/>
      <c r="W5" s="6" t="s">
        <v>20</v>
      </c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</row>
    <row r="6" spans="1:50" ht="15" customHeight="1" outlineLevel="1" x14ac:dyDescent="0.3">
      <c r="A6" s="17">
        <v>12</v>
      </c>
      <c r="B6" s="1" t="s">
        <v>23</v>
      </c>
      <c r="C6" s="2" t="s">
        <v>24</v>
      </c>
      <c r="D6" s="3" t="s">
        <v>0</v>
      </c>
      <c r="E6" s="4">
        <v>3</v>
      </c>
      <c r="F6" s="24"/>
      <c r="G6" s="25">
        <f t="shared" ref="G6:G11" si="0">ROUND(E6*F6,2)</f>
        <v>0</v>
      </c>
      <c r="H6" s="24"/>
      <c r="I6" s="25"/>
      <c r="J6" s="24"/>
      <c r="K6" s="5"/>
      <c r="L6" s="5">
        <v>21</v>
      </c>
      <c r="M6" s="5">
        <f t="shared" ref="M6:M11" si="1">G6*(1+L6/100)</f>
        <v>0</v>
      </c>
      <c r="N6" s="6"/>
      <c r="O6" s="6"/>
      <c r="P6" s="6"/>
      <c r="Q6" s="6"/>
      <c r="R6" s="6"/>
      <c r="S6" s="6"/>
      <c r="T6" s="6"/>
      <c r="U6" s="6"/>
      <c r="V6" s="6"/>
      <c r="W6" s="6" t="s">
        <v>1</v>
      </c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</row>
    <row r="7" spans="1:50" ht="15" customHeight="1" outlineLevel="1" x14ac:dyDescent="0.3">
      <c r="A7" s="17">
        <v>13</v>
      </c>
      <c r="B7" s="1" t="s">
        <v>25</v>
      </c>
      <c r="C7" s="2" t="s">
        <v>26</v>
      </c>
      <c r="D7" s="3" t="s">
        <v>0</v>
      </c>
      <c r="E7" s="4">
        <v>1</v>
      </c>
      <c r="F7" s="24"/>
      <c r="G7" s="25">
        <f t="shared" si="0"/>
        <v>0</v>
      </c>
      <c r="H7" s="24"/>
      <c r="I7" s="25"/>
      <c r="J7" s="24"/>
      <c r="K7" s="5"/>
      <c r="L7" s="5">
        <v>21</v>
      </c>
      <c r="M7" s="5">
        <f t="shared" si="1"/>
        <v>0</v>
      </c>
      <c r="N7" s="6"/>
      <c r="O7" s="6"/>
      <c r="P7" s="6"/>
      <c r="Q7" s="6"/>
      <c r="R7" s="6"/>
      <c r="S7" s="6"/>
      <c r="T7" s="6"/>
      <c r="U7" s="6"/>
      <c r="V7" s="6"/>
      <c r="W7" s="6" t="s">
        <v>1</v>
      </c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</row>
    <row r="8" spans="1:50" ht="15" customHeight="1" outlineLevel="1" x14ac:dyDescent="0.3">
      <c r="A8" s="17">
        <v>14</v>
      </c>
      <c r="B8" s="1" t="s">
        <v>27</v>
      </c>
      <c r="C8" s="2" t="s">
        <v>28</v>
      </c>
      <c r="D8" s="3" t="s">
        <v>0</v>
      </c>
      <c r="E8" s="4">
        <v>1</v>
      </c>
      <c r="F8" s="24"/>
      <c r="G8" s="25">
        <f t="shared" si="0"/>
        <v>0</v>
      </c>
      <c r="H8" s="24"/>
      <c r="I8" s="25"/>
      <c r="J8" s="24"/>
      <c r="K8" s="5"/>
      <c r="L8" s="5">
        <v>21</v>
      </c>
      <c r="M8" s="5">
        <f t="shared" si="1"/>
        <v>0</v>
      </c>
      <c r="N8" s="6"/>
      <c r="O8" s="6"/>
      <c r="P8" s="6"/>
      <c r="Q8" s="6"/>
      <c r="R8" s="6"/>
      <c r="S8" s="6"/>
      <c r="T8" s="6"/>
      <c r="U8" s="6"/>
      <c r="V8" s="6"/>
      <c r="W8" s="6" t="s">
        <v>1</v>
      </c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</row>
    <row r="9" spans="1:50" ht="15" customHeight="1" outlineLevel="1" x14ac:dyDescent="0.3">
      <c r="A9" s="17">
        <v>15</v>
      </c>
      <c r="B9" s="1" t="s">
        <v>29</v>
      </c>
      <c r="C9" s="2" t="s">
        <v>30</v>
      </c>
      <c r="D9" s="3" t="s">
        <v>0</v>
      </c>
      <c r="E9" s="4">
        <v>2</v>
      </c>
      <c r="F9" s="24"/>
      <c r="G9" s="25">
        <f t="shared" si="0"/>
        <v>0</v>
      </c>
      <c r="H9" s="24"/>
      <c r="I9" s="25"/>
      <c r="J9" s="24"/>
      <c r="K9" s="5"/>
      <c r="L9" s="5">
        <v>21</v>
      </c>
      <c r="M9" s="5">
        <f t="shared" si="1"/>
        <v>0</v>
      </c>
      <c r="N9" s="6"/>
      <c r="O9" s="6"/>
      <c r="P9" s="6"/>
      <c r="Q9" s="6"/>
      <c r="R9" s="6"/>
      <c r="S9" s="6"/>
      <c r="T9" s="6"/>
      <c r="U9" s="6"/>
      <c r="V9" s="6"/>
      <c r="W9" s="6" t="s">
        <v>1</v>
      </c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</row>
    <row r="10" spans="1:50" ht="15" customHeight="1" outlineLevel="1" x14ac:dyDescent="0.3">
      <c r="A10" s="17">
        <v>16</v>
      </c>
      <c r="B10" s="1" t="s">
        <v>31</v>
      </c>
      <c r="C10" s="2" t="s">
        <v>32</v>
      </c>
      <c r="D10" s="3" t="s">
        <v>0</v>
      </c>
      <c r="E10" s="4">
        <v>1</v>
      </c>
      <c r="F10" s="24"/>
      <c r="G10" s="25">
        <f t="shared" si="0"/>
        <v>0</v>
      </c>
      <c r="H10" s="24"/>
      <c r="I10" s="25"/>
      <c r="J10" s="24"/>
      <c r="K10" s="5"/>
      <c r="L10" s="5">
        <v>21</v>
      </c>
      <c r="M10" s="5">
        <f t="shared" si="1"/>
        <v>0</v>
      </c>
      <c r="N10" s="6"/>
      <c r="O10" s="6"/>
      <c r="P10" s="6"/>
      <c r="Q10" s="6"/>
      <c r="R10" s="6"/>
      <c r="S10" s="6"/>
      <c r="T10" s="6"/>
      <c r="U10" s="6"/>
      <c r="V10" s="6"/>
      <c r="W10" s="6" t="s">
        <v>1</v>
      </c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</row>
    <row r="11" spans="1:50" ht="15" customHeight="1" outlineLevel="1" x14ac:dyDescent="0.3">
      <c r="A11" s="17">
        <v>17</v>
      </c>
      <c r="B11" s="1" t="s">
        <v>33</v>
      </c>
      <c r="C11" s="2" t="s">
        <v>34</v>
      </c>
      <c r="D11" s="3" t="s">
        <v>0</v>
      </c>
      <c r="E11" s="4">
        <v>1</v>
      </c>
      <c r="F11" s="24"/>
      <c r="G11" s="25">
        <f t="shared" si="0"/>
        <v>0</v>
      </c>
      <c r="H11" s="24"/>
      <c r="I11" s="25"/>
      <c r="J11" s="24"/>
      <c r="K11" s="5"/>
      <c r="L11" s="5">
        <v>21</v>
      </c>
      <c r="M11" s="5">
        <f t="shared" si="1"/>
        <v>0</v>
      </c>
      <c r="N11" s="6"/>
      <c r="O11" s="6"/>
      <c r="P11" s="6"/>
      <c r="Q11" s="6"/>
      <c r="R11" s="6"/>
      <c r="S11" s="6"/>
      <c r="T11" s="6"/>
      <c r="U11" s="6"/>
      <c r="V11" s="6"/>
      <c r="W11" s="6" t="s">
        <v>1</v>
      </c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</row>
    <row r="12" spans="1:50" s="46" customFormat="1" ht="15" customHeight="1" outlineLevel="1" x14ac:dyDescent="0.3">
      <c r="A12" s="47">
        <v>19</v>
      </c>
      <c r="B12" s="48" t="s">
        <v>35</v>
      </c>
      <c r="C12" s="49" t="s">
        <v>36</v>
      </c>
      <c r="D12" s="50" t="s">
        <v>0</v>
      </c>
      <c r="E12" s="51">
        <v>4</v>
      </c>
      <c r="F12" s="52"/>
      <c r="G12" s="53">
        <f>ROUND(E12*F12,2)</f>
        <v>0</v>
      </c>
      <c r="H12" s="52"/>
      <c r="I12" s="53"/>
      <c r="J12" s="52"/>
      <c r="K12" s="53"/>
      <c r="L12" s="53">
        <v>21</v>
      </c>
      <c r="M12" s="53">
        <f>G12*(1+L12/100)</f>
        <v>0</v>
      </c>
      <c r="N12" s="45"/>
      <c r="O12" s="45"/>
      <c r="P12" s="45"/>
      <c r="Q12" s="45"/>
      <c r="R12" s="45"/>
      <c r="S12" s="45"/>
      <c r="T12" s="45"/>
      <c r="U12" s="45"/>
      <c r="V12" s="45"/>
      <c r="W12" s="45" t="s">
        <v>1</v>
      </c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</row>
    <row r="13" spans="1:50" ht="15" customHeight="1" outlineLevel="1" x14ac:dyDescent="0.3">
      <c r="A13" s="37">
        <v>20</v>
      </c>
      <c r="B13" s="38" t="s">
        <v>79</v>
      </c>
      <c r="C13" s="42" t="s">
        <v>80</v>
      </c>
      <c r="D13" s="39" t="s">
        <v>0</v>
      </c>
      <c r="E13" s="40">
        <v>1</v>
      </c>
      <c r="F13" s="43"/>
      <c r="G13" s="44">
        <v>0</v>
      </c>
      <c r="H13" s="43"/>
      <c r="I13" s="44"/>
      <c r="J13" s="43"/>
      <c r="K13" s="41"/>
      <c r="L13" s="41">
        <v>21</v>
      </c>
      <c r="M13" s="53">
        <f t="shared" ref="M13:M15" si="2">G13*(1+L13/100)</f>
        <v>0</v>
      </c>
      <c r="N13" s="36"/>
      <c r="O13" s="36"/>
      <c r="P13" s="36"/>
      <c r="Q13" s="36"/>
      <c r="R13" s="36"/>
      <c r="S13" s="36"/>
      <c r="T13" s="36"/>
      <c r="U13" s="36"/>
      <c r="V13" s="36"/>
      <c r="W13" s="36" t="s">
        <v>1</v>
      </c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/>
      <c r="AL13" s="36"/>
      <c r="AM13" s="36"/>
      <c r="AN13" s="36"/>
      <c r="AO13" s="36"/>
      <c r="AP13" s="36"/>
      <c r="AQ13" s="36"/>
      <c r="AR13" s="36"/>
      <c r="AS13" s="36"/>
      <c r="AT13" s="36"/>
      <c r="AU13" s="36"/>
      <c r="AV13" s="36"/>
      <c r="AW13" s="36"/>
      <c r="AX13" s="36"/>
    </row>
    <row r="14" spans="1:50" ht="15" customHeight="1" outlineLevel="1" x14ac:dyDescent="0.3">
      <c r="A14" s="37">
        <v>21</v>
      </c>
      <c r="B14" s="38" t="s">
        <v>81</v>
      </c>
      <c r="C14" s="42" t="s">
        <v>82</v>
      </c>
      <c r="D14" s="39" t="s">
        <v>0</v>
      </c>
      <c r="E14" s="40">
        <v>3</v>
      </c>
      <c r="F14" s="43"/>
      <c r="G14" s="44">
        <v>0</v>
      </c>
      <c r="H14" s="43"/>
      <c r="I14" s="44"/>
      <c r="J14" s="43"/>
      <c r="K14" s="41"/>
      <c r="L14" s="41">
        <v>21</v>
      </c>
      <c r="M14" s="53">
        <f t="shared" si="2"/>
        <v>0</v>
      </c>
      <c r="N14" s="36"/>
      <c r="O14" s="36"/>
      <c r="P14" s="36"/>
      <c r="Q14" s="36"/>
      <c r="R14" s="36"/>
      <c r="S14" s="36"/>
      <c r="T14" s="36"/>
      <c r="U14" s="36"/>
      <c r="V14" s="36"/>
      <c r="W14" s="36" t="s">
        <v>1</v>
      </c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/>
      <c r="AL14" s="36"/>
      <c r="AM14" s="36"/>
      <c r="AN14" s="36"/>
      <c r="AO14" s="36"/>
      <c r="AP14" s="36"/>
      <c r="AQ14" s="36"/>
      <c r="AR14" s="36"/>
      <c r="AS14" s="36"/>
      <c r="AT14" s="36"/>
      <c r="AU14" s="36"/>
      <c r="AV14" s="36"/>
      <c r="AW14" s="36"/>
      <c r="AX14" s="36"/>
    </row>
    <row r="15" spans="1:50" s="46" customFormat="1" ht="15" customHeight="1" outlineLevel="1" x14ac:dyDescent="0.3">
      <c r="A15" s="54">
        <v>49</v>
      </c>
      <c r="B15" s="55" t="s">
        <v>37</v>
      </c>
      <c r="C15" s="56" t="s">
        <v>38</v>
      </c>
      <c r="D15" s="57" t="s">
        <v>0</v>
      </c>
      <c r="E15" s="58">
        <v>2</v>
      </c>
      <c r="F15" s="59"/>
      <c r="G15" s="60">
        <f t="shared" ref="G15:G32" si="3">ROUND(E15*F15,2)</f>
        <v>0</v>
      </c>
      <c r="H15" s="59"/>
      <c r="I15" s="60"/>
      <c r="J15" s="59"/>
      <c r="K15" s="60"/>
      <c r="L15" s="60">
        <v>21</v>
      </c>
      <c r="M15" s="53">
        <f t="shared" si="2"/>
        <v>0</v>
      </c>
      <c r="N15" s="45"/>
      <c r="O15" s="45"/>
      <c r="P15" s="45"/>
      <c r="Q15" s="45"/>
      <c r="R15" s="45"/>
      <c r="S15" s="45"/>
      <c r="T15" s="45"/>
      <c r="U15" s="45"/>
      <c r="V15" s="45"/>
      <c r="W15" s="45" t="s">
        <v>1</v>
      </c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</row>
    <row r="16" spans="1:50" ht="15" customHeight="1" outlineLevel="1" x14ac:dyDescent="0.3">
      <c r="A16" s="17">
        <v>50</v>
      </c>
      <c r="B16" s="1" t="s">
        <v>39</v>
      </c>
      <c r="C16" s="2" t="s">
        <v>40</v>
      </c>
      <c r="D16" s="3" t="s">
        <v>0</v>
      </c>
      <c r="E16" s="4">
        <v>1</v>
      </c>
      <c r="F16" s="24"/>
      <c r="G16" s="25">
        <f t="shared" si="3"/>
        <v>0</v>
      </c>
      <c r="H16" s="24"/>
      <c r="I16" s="25"/>
      <c r="J16" s="24"/>
      <c r="K16" s="5"/>
      <c r="L16" s="5">
        <v>21</v>
      </c>
      <c r="M16" s="5">
        <f t="shared" ref="M16:M32" si="4">G16*(1+L16/100)</f>
        <v>0</v>
      </c>
      <c r="N16" s="6"/>
      <c r="O16" s="6"/>
      <c r="P16" s="6"/>
      <c r="Q16" s="6"/>
      <c r="R16" s="6"/>
      <c r="S16" s="6"/>
      <c r="T16" s="6"/>
      <c r="U16" s="6"/>
      <c r="V16" s="6"/>
      <c r="W16" s="6" t="s">
        <v>1</v>
      </c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</row>
    <row r="17" spans="1:50" ht="15" customHeight="1" outlineLevel="1" x14ac:dyDescent="0.3">
      <c r="A17" s="17">
        <v>57</v>
      </c>
      <c r="B17" s="1" t="s">
        <v>41</v>
      </c>
      <c r="C17" s="2" t="s">
        <v>38</v>
      </c>
      <c r="D17" s="3" t="s">
        <v>0</v>
      </c>
      <c r="E17" s="4">
        <v>2</v>
      </c>
      <c r="F17" s="24"/>
      <c r="G17" s="25">
        <f t="shared" si="3"/>
        <v>0</v>
      </c>
      <c r="H17" s="24"/>
      <c r="I17" s="25"/>
      <c r="J17" s="24"/>
      <c r="K17" s="5"/>
      <c r="L17" s="5">
        <v>21</v>
      </c>
      <c r="M17" s="5">
        <f t="shared" si="4"/>
        <v>0</v>
      </c>
      <c r="N17" s="6"/>
      <c r="O17" s="6"/>
      <c r="P17" s="6"/>
      <c r="Q17" s="6"/>
      <c r="R17" s="6"/>
      <c r="S17" s="6"/>
      <c r="T17" s="6"/>
      <c r="U17" s="6"/>
      <c r="V17" s="6"/>
      <c r="W17" s="6" t="s">
        <v>1</v>
      </c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</row>
    <row r="18" spans="1:50" ht="15" customHeight="1" outlineLevel="1" x14ac:dyDescent="0.3">
      <c r="A18" s="17">
        <v>58</v>
      </c>
      <c r="B18" s="1" t="s">
        <v>42</v>
      </c>
      <c r="C18" s="2" t="s">
        <v>40</v>
      </c>
      <c r="D18" s="3" t="s">
        <v>0</v>
      </c>
      <c r="E18" s="4">
        <v>1</v>
      </c>
      <c r="F18" s="24"/>
      <c r="G18" s="25">
        <f t="shared" si="3"/>
        <v>0</v>
      </c>
      <c r="H18" s="24"/>
      <c r="I18" s="25"/>
      <c r="J18" s="24"/>
      <c r="K18" s="5"/>
      <c r="L18" s="5">
        <v>21</v>
      </c>
      <c r="M18" s="5">
        <f t="shared" si="4"/>
        <v>0</v>
      </c>
      <c r="N18" s="6"/>
      <c r="O18" s="6"/>
      <c r="P18" s="6"/>
      <c r="Q18" s="6"/>
      <c r="R18" s="6"/>
      <c r="S18" s="6"/>
      <c r="T18" s="6"/>
      <c r="U18" s="6"/>
      <c r="V18" s="6"/>
      <c r="W18" s="6" t="s">
        <v>1</v>
      </c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</row>
    <row r="19" spans="1:50" ht="15" customHeight="1" outlineLevel="1" x14ac:dyDescent="0.3">
      <c r="A19" s="17">
        <v>61</v>
      </c>
      <c r="B19" s="1" t="s">
        <v>43</v>
      </c>
      <c r="C19" s="2" t="s">
        <v>40</v>
      </c>
      <c r="D19" s="3" t="s">
        <v>0</v>
      </c>
      <c r="E19" s="4">
        <v>1</v>
      </c>
      <c r="F19" s="24"/>
      <c r="G19" s="25">
        <f t="shared" si="3"/>
        <v>0</v>
      </c>
      <c r="H19" s="24"/>
      <c r="I19" s="25"/>
      <c r="J19" s="24"/>
      <c r="K19" s="5"/>
      <c r="L19" s="5">
        <v>21</v>
      </c>
      <c r="M19" s="5">
        <f t="shared" si="4"/>
        <v>0</v>
      </c>
      <c r="N19" s="6"/>
      <c r="O19" s="6"/>
      <c r="P19" s="6"/>
      <c r="Q19" s="6"/>
      <c r="R19" s="6"/>
      <c r="S19" s="6"/>
      <c r="T19" s="6"/>
      <c r="U19" s="6"/>
      <c r="V19" s="6"/>
      <c r="W19" s="6" t="s">
        <v>1</v>
      </c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</row>
    <row r="20" spans="1:50" ht="15" customHeight="1" outlineLevel="1" x14ac:dyDescent="0.3">
      <c r="A20" s="17">
        <v>62</v>
      </c>
      <c r="B20" s="1" t="s">
        <v>44</v>
      </c>
      <c r="C20" s="2" t="s">
        <v>45</v>
      </c>
      <c r="D20" s="3" t="s">
        <v>0</v>
      </c>
      <c r="E20" s="4">
        <v>50</v>
      </c>
      <c r="F20" s="24"/>
      <c r="G20" s="25">
        <f t="shared" si="3"/>
        <v>0</v>
      </c>
      <c r="H20" s="24"/>
      <c r="I20" s="25"/>
      <c r="J20" s="24"/>
      <c r="K20" s="5"/>
      <c r="L20" s="5">
        <v>21</v>
      </c>
      <c r="M20" s="5">
        <f t="shared" si="4"/>
        <v>0</v>
      </c>
      <c r="N20" s="6"/>
      <c r="O20" s="6"/>
      <c r="P20" s="6"/>
      <c r="Q20" s="6"/>
      <c r="R20" s="6"/>
      <c r="S20" s="6"/>
      <c r="T20" s="6"/>
      <c r="U20" s="6"/>
      <c r="V20" s="6"/>
      <c r="W20" s="6" t="s">
        <v>1</v>
      </c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</row>
    <row r="21" spans="1:50" ht="15" customHeight="1" outlineLevel="1" x14ac:dyDescent="0.3">
      <c r="A21" s="17">
        <v>63</v>
      </c>
      <c r="B21" s="1" t="s">
        <v>46</v>
      </c>
      <c r="C21" s="2" t="s">
        <v>47</v>
      </c>
      <c r="D21" s="3" t="s">
        <v>0</v>
      </c>
      <c r="E21" s="4">
        <v>50</v>
      </c>
      <c r="F21" s="24"/>
      <c r="G21" s="25">
        <f t="shared" si="3"/>
        <v>0</v>
      </c>
      <c r="H21" s="24"/>
      <c r="I21" s="25"/>
      <c r="J21" s="24"/>
      <c r="K21" s="5"/>
      <c r="L21" s="5">
        <v>21</v>
      </c>
      <c r="M21" s="5">
        <f t="shared" si="4"/>
        <v>0</v>
      </c>
      <c r="N21" s="6"/>
      <c r="O21" s="6"/>
      <c r="P21" s="6"/>
      <c r="Q21" s="6"/>
      <c r="R21" s="6"/>
      <c r="S21" s="6"/>
      <c r="T21" s="6"/>
      <c r="U21" s="6"/>
      <c r="V21" s="6"/>
      <c r="W21" s="6" t="s">
        <v>1</v>
      </c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</row>
    <row r="22" spans="1:50" ht="15" customHeight="1" outlineLevel="1" x14ac:dyDescent="0.3">
      <c r="A22" s="17">
        <v>64</v>
      </c>
      <c r="B22" s="1" t="s">
        <v>48</v>
      </c>
      <c r="C22" s="2" t="s">
        <v>49</v>
      </c>
      <c r="D22" s="3" t="s">
        <v>0</v>
      </c>
      <c r="E22" s="4">
        <v>50</v>
      </c>
      <c r="F22" s="24"/>
      <c r="G22" s="25">
        <f t="shared" si="3"/>
        <v>0</v>
      </c>
      <c r="H22" s="24"/>
      <c r="I22" s="25"/>
      <c r="J22" s="24"/>
      <c r="K22" s="5"/>
      <c r="L22" s="5">
        <v>21</v>
      </c>
      <c r="M22" s="5">
        <f t="shared" si="4"/>
        <v>0</v>
      </c>
      <c r="N22" s="6"/>
      <c r="O22" s="6"/>
      <c r="P22" s="6"/>
      <c r="Q22" s="6"/>
      <c r="R22" s="6"/>
      <c r="S22" s="6"/>
      <c r="T22" s="6"/>
      <c r="U22" s="6"/>
      <c r="V22" s="6"/>
      <c r="W22" s="6" t="s">
        <v>1</v>
      </c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</row>
    <row r="23" spans="1:50" ht="15" customHeight="1" outlineLevel="1" x14ac:dyDescent="0.3">
      <c r="A23" s="17">
        <v>65</v>
      </c>
      <c r="B23" s="1" t="s">
        <v>50</v>
      </c>
      <c r="C23" s="2" t="s">
        <v>51</v>
      </c>
      <c r="D23" s="3" t="s">
        <v>0</v>
      </c>
      <c r="E23" s="4">
        <v>3</v>
      </c>
      <c r="F23" s="24"/>
      <c r="G23" s="25">
        <f t="shared" si="3"/>
        <v>0</v>
      </c>
      <c r="H23" s="24"/>
      <c r="I23" s="25"/>
      <c r="J23" s="24"/>
      <c r="K23" s="5"/>
      <c r="L23" s="5">
        <v>21</v>
      </c>
      <c r="M23" s="5">
        <f t="shared" si="4"/>
        <v>0</v>
      </c>
      <c r="N23" s="6"/>
      <c r="O23" s="6"/>
      <c r="P23" s="6"/>
      <c r="Q23" s="6"/>
      <c r="R23" s="6"/>
      <c r="S23" s="6"/>
      <c r="T23" s="6"/>
      <c r="U23" s="6"/>
      <c r="V23" s="6"/>
      <c r="W23" s="6" t="s">
        <v>1</v>
      </c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</row>
    <row r="24" spans="1:50" ht="15" customHeight="1" outlineLevel="1" x14ac:dyDescent="0.3">
      <c r="A24" s="17">
        <v>66</v>
      </c>
      <c r="B24" s="1" t="s">
        <v>52</v>
      </c>
      <c r="C24" s="2" t="s">
        <v>53</v>
      </c>
      <c r="D24" s="3" t="s">
        <v>0</v>
      </c>
      <c r="E24" s="4">
        <v>50</v>
      </c>
      <c r="F24" s="24"/>
      <c r="G24" s="25">
        <f t="shared" si="3"/>
        <v>0</v>
      </c>
      <c r="H24" s="24"/>
      <c r="I24" s="25"/>
      <c r="J24" s="24"/>
      <c r="K24" s="5"/>
      <c r="L24" s="5">
        <v>21</v>
      </c>
      <c r="M24" s="5">
        <f t="shared" si="4"/>
        <v>0</v>
      </c>
      <c r="N24" s="6"/>
      <c r="O24" s="6"/>
      <c r="P24" s="6"/>
      <c r="Q24" s="6"/>
      <c r="R24" s="6"/>
      <c r="S24" s="6"/>
      <c r="T24" s="6"/>
      <c r="U24" s="6"/>
      <c r="V24" s="6"/>
      <c r="W24" s="6" t="s">
        <v>1</v>
      </c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</row>
    <row r="25" spans="1:50" ht="15" customHeight="1" outlineLevel="1" x14ac:dyDescent="0.3">
      <c r="A25" s="17">
        <v>67</v>
      </c>
      <c r="B25" s="1" t="s">
        <v>54</v>
      </c>
      <c r="C25" s="2" t="s">
        <v>55</v>
      </c>
      <c r="D25" s="3" t="s">
        <v>0</v>
      </c>
      <c r="E25" s="4">
        <v>3</v>
      </c>
      <c r="F25" s="24"/>
      <c r="G25" s="25">
        <f t="shared" si="3"/>
        <v>0</v>
      </c>
      <c r="H25" s="24"/>
      <c r="I25" s="25"/>
      <c r="J25" s="24"/>
      <c r="K25" s="5"/>
      <c r="L25" s="5">
        <v>21</v>
      </c>
      <c r="M25" s="5">
        <f t="shared" si="4"/>
        <v>0</v>
      </c>
      <c r="N25" s="6"/>
      <c r="O25" s="6"/>
      <c r="P25" s="6"/>
      <c r="Q25" s="6"/>
      <c r="R25" s="6"/>
      <c r="S25" s="6"/>
      <c r="T25" s="6"/>
      <c r="U25" s="6"/>
      <c r="V25" s="6"/>
      <c r="W25" s="6" t="s">
        <v>1</v>
      </c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</row>
    <row r="26" spans="1:50" ht="15" customHeight="1" outlineLevel="1" x14ac:dyDescent="0.3">
      <c r="A26" s="17">
        <v>68</v>
      </c>
      <c r="B26" s="1" t="s">
        <v>56</v>
      </c>
      <c r="C26" s="2" t="s">
        <v>57</v>
      </c>
      <c r="D26" s="3" t="s">
        <v>0</v>
      </c>
      <c r="E26" s="4">
        <v>1</v>
      </c>
      <c r="F26" s="24"/>
      <c r="G26" s="25">
        <f t="shared" si="3"/>
        <v>0</v>
      </c>
      <c r="H26" s="24"/>
      <c r="I26" s="25"/>
      <c r="J26" s="24"/>
      <c r="K26" s="5"/>
      <c r="L26" s="5">
        <v>21</v>
      </c>
      <c r="M26" s="5">
        <f t="shared" si="4"/>
        <v>0</v>
      </c>
      <c r="N26" s="6"/>
      <c r="O26" s="6"/>
      <c r="P26" s="6"/>
      <c r="Q26" s="6"/>
      <c r="R26" s="6"/>
      <c r="S26" s="6"/>
      <c r="T26" s="6"/>
      <c r="U26" s="6"/>
      <c r="V26" s="6"/>
      <c r="W26" s="6" t="s">
        <v>1</v>
      </c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</row>
    <row r="27" spans="1:50" ht="15" customHeight="1" outlineLevel="1" x14ac:dyDescent="0.3">
      <c r="A27" s="17">
        <v>69</v>
      </c>
      <c r="B27" s="1" t="s">
        <v>58</v>
      </c>
      <c r="C27" s="2" t="s">
        <v>59</v>
      </c>
      <c r="D27" s="3" t="s">
        <v>0</v>
      </c>
      <c r="E27" s="4">
        <v>100</v>
      </c>
      <c r="F27" s="24"/>
      <c r="G27" s="25">
        <f t="shared" si="3"/>
        <v>0</v>
      </c>
      <c r="H27" s="24"/>
      <c r="I27" s="25"/>
      <c r="J27" s="24"/>
      <c r="K27" s="5"/>
      <c r="L27" s="5">
        <v>21</v>
      </c>
      <c r="M27" s="5">
        <f t="shared" si="4"/>
        <v>0</v>
      </c>
      <c r="N27" s="6"/>
      <c r="O27" s="6"/>
      <c r="P27" s="6"/>
      <c r="Q27" s="6"/>
      <c r="R27" s="6"/>
      <c r="S27" s="6"/>
      <c r="T27" s="6"/>
      <c r="U27" s="6"/>
      <c r="V27" s="6"/>
      <c r="W27" s="6" t="s">
        <v>1</v>
      </c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</row>
    <row r="28" spans="1:50" ht="15" customHeight="1" outlineLevel="1" x14ac:dyDescent="0.3">
      <c r="A28" s="17">
        <v>70</v>
      </c>
      <c r="B28" s="1" t="s">
        <v>60</v>
      </c>
      <c r="C28" s="2" t="s">
        <v>61</v>
      </c>
      <c r="D28" s="3" t="s">
        <v>0</v>
      </c>
      <c r="E28" s="4">
        <v>10</v>
      </c>
      <c r="F28" s="24"/>
      <c r="G28" s="25">
        <f t="shared" si="3"/>
        <v>0</v>
      </c>
      <c r="H28" s="24"/>
      <c r="I28" s="25"/>
      <c r="J28" s="24"/>
      <c r="K28" s="5"/>
      <c r="L28" s="5">
        <v>21</v>
      </c>
      <c r="M28" s="5">
        <f t="shared" si="4"/>
        <v>0</v>
      </c>
      <c r="N28" s="6"/>
      <c r="O28" s="6"/>
      <c r="P28" s="6"/>
      <c r="Q28" s="6"/>
      <c r="R28" s="6"/>
      <c r="S28" s="6"/>
      <c r="T28" s="6"/>
      <c r="U28" s="6"/>
      <c r="V28" s="6"/>
      <c r="W28" s="6" t="s">
        <v>1</v>
      </c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</row>
    <row r="29" spans="1:50" ht="15" customHeight="1" outlineLevel="1" x14ac:dyDescent="0.3">
      <c r="A29" s="17">
        <v>71</v>
      </c>
      <c r="B29" s="1" t="s">
        <v>62</v>
      </c>
      <c r="C29" s="2" t="s">
        <v>63</v>
      </c>
      <c r="D29" s="3" t="s">
        <v>0</v>
      </c>
      <c r="E29" s="4">
        <v>50</v>
      </c>
      <c r="F29" s="24"/>
      <c r="G29" s="25">
        <f t="shared" si="3"/>
        <v>0</v>
      </c>
      <c r="H29" s="24"/>
      <c r="I29" s="25"/>
      <c r="J29" s="24"/>
      <c r="K29" s="5"/>
      <c r="L29" s="5">
        <v>21</v>
      </c>
      <c r="M29" s="5">
        <f t="shared" si="4"/>
        <v>0</v>
      </c>
      <c r="N29" s="6"/>
      <c r="O29" s="6"/>
      <c r="P29" s="6"/>
      <c r="Q29" s="6"/>
      <c r="R29" s="6"/>
      <c r="S29" s="6"/>
      <c r="T29" s="6"/>
      <c r="U29" s="6"/>
      <c r="V29" s="6"/>
      <c r="W29" s="6" t="s">
        <v>1</v>
      </c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</row>
    <row r="30" spans="1:50" ht="15" customHeight="1" outlineLevel="1" x14ac:dyDescent="0.3">
      <c r="A30" s="17">
        <v>72</v>
      </c>
      <c r="B30" s="1" t="s">
        <v>64</v>
      </c>
      <c r="C30" s="2" t="s">
        <v>65</v>
      </c>
      <c r="D30" s="3" t="s">
        <v>0</v>
      </c>
      <c r="E30" s="4">
        <v>1</v>
      </c>
      <c r="F30" s="24"/>
      <c r="G30" s="25">
        <f t="shared" si="3"/>
        <v>0</v>
      </c>
      <c r="H30" s="24"/>
      <c r="I30" s="25"/>
      <c r="J30" s="24"/>
      <c r="K30" s="5"/>
      <c r="L30" s="5">
        <v>21</v>
      </c>
      <c r="M30" s="5">
        <f t="shared" si="4"/>
        <v>0</v>
      </c>
      <c r="N30" s="6"/>
      <c r="O30" s="6"/>
      <c r="P30" s="6"/>
      <c r="Q30" s="6"/>
      <c r="R30" s="6"/>
      <c r="S30" s="6"/>
      <c r="T30" s="6"/>
      <c r="U30" s="6"/>
      <c r="V30" s="6"/>
      <c r="W30" s="6" t="s">
        <v>1</v>
      </c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</row>
    <row r="31" spans="1:50" ht="15" customHeight="1" outlineLevel="1" x14ac:dyDescent="0.3">
      <c r="A31" s="17">
        <v>73</v>
      </c>
      <c r="B31" s="1" t="s">
        <v>66</v>
      </c>
      <c r="C31" s="2" t="s">
        <v>67</v>
      </c>
      <c r="D31" s="3" t="s">
        <v>0</v>
      </c>
      <c r="E31" s="4">
        <v>2</v>
      </c>
      <c r="F31" s="24"/>
      <c r="G31" s="25">
        <f t="shared" si="3"/>
        <v>0</v>
      </c>
      <c r="H31" s="24"/>
      <c r="I31" s="25"/>
      <c r="J31" s="24"/>
      <c r="K31" s="5"/>
      <c r="L31" s="5">
        <v>21</v>
      </c>
      <c r="M31" s="5">
        <f t="shared" si="4"/>
        <v>0</v>
      </c>
      <c r="N31" s="6"/>
      <c r="O31" s="6"/>
      <c r="P31" s="6"/>
      <c r="Q31" s="6"/>
      <c r="R31" s="6"/>
      <c r="S31" s="6"/>
      <c r="T31" s="6"/>
      <c r="U31" s="6"/>
      <c r="V31" s="6"/>
      <c r="W31" s="6" t="s">
        <v>1</v>
      </c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</row>
    <row r="32" spans="1:50" ht="15" customHeight="1" outlineLevel="1" x14ac:dyDescent="0.3">
      <c r="A32" s="17">
        <v>74</v>
      </c>
      <c r="B32" s="1" t="s">
        <v>68</v>
      </c>
      <c r="C32" s="2" t="s">
        <v>69</v>
      </c>
      <c r="D32" s="3" t="s">
        <v>0</v>
      </c>
      <c r="E32" s="4">
        <v>5</v>
      </c>
      <c r="F32" s="24"/>
      <c r="G32" s="25">
        <f t="shared" si="3"/>
        <v>0</v>
      </c>
      <c r="H32" s="24"/>
      <c r="I32" s="25"/>
      <c r="J32" s="24"/>
      <c r="K32" s="5"/>
      <c r="L32" s="5">
        <v>21</v>
      </c>
      <c r="M32" s="5">
        <f t="shared" si="4"/>
        <v>0</v>
      </c>
      <c r="N32" s="6"/>
      <c r="O32" s="6"/>
      <c r="P32" s="6"/>
      <c r="Q32" s="6"/>
      <c r="R32" s="6"/>
      <c r="S32" s="6"/>
      <c r="T32" s="6"/>
      <c r="U32" s="6"/>
      <c r="V32" s="6"/>
      <c r="W32" s="6" t="s">
        <v>1</v>
      </c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</row>
    <row r="33" spans="1:50" ht="15" customHeight="1" outlineLevel="1" x14ac:dyDescent="0.3">
      <c r="A33" s="17">
        <v>78</v>
      </c>
      <c r="B33" s="1" t="s">
        <v>70</v>
      </c>
      <c r="C33" s="2" t="s">
        <v>71</v>
      </c>
      <c r="D33" s="3" t="s">
        <v>0</v>
      </c>
      <c r="E33" s="4">
        <v>1</v>
      </c>
      <c r="F33" s="24"/>
      <c r="G33" s="25">
        <f>ROUND(E33*F33,2)</f>
        <v>0</v>
      </c>
      <c r="H33" s="24"/>
      <c r="I33" s="25"/>
      <c r="J33" s="24"/>
      <c r="K33" s="5"/>
      <c r="L33" s="5">
        <v>21</v>
      </c>
      <c r="M33" s="5">
        <f>G33*(1+L33/100)</f>
        <v>0</v>
      </c>
      <c r="N33" s="6"/>
      <c r="O33" s="6"/>
      <c r="P33" s="6"/>
      <c r="Q33" s="6"/>
      <c r="R33" s="6"/>
      <c r="S33" s="6"/>
      <c r="T33" s="6"/>
      <c r="U33" s="6"/>
      <c r="V33" s="6"/>
      <c r="W33" s="6" t="s">
        <v>1</v>
      </c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</row>
    <row r="34" spans="1:50" ht="15" customHeight="1" outlineLevel="1" x14ac:dyDescent="0.3">
      <c r="A34" s="17">
        <v>79</v>
      </c>
      <c r="B34" s="1" t="s">
        <v>72</v>
      </c>
      <c r="C34" s="2" t="s">
        <v>73</v>
      </c>
      <c r="D34" s="3" t="s">
        <v>0</v>
      </c>
      <c r="E34" s="4">
        <v>1</v>
      </c>
      <c r="F34" s="24"/>
      <c r="G34" s="25">
        <f>ROUND(E34*F34,2)</f>
        <v>0</v>
      </c>
      <c r="H34" s="24"/>
      <c r="I34" s="25"/>
      <c r="J34" s="24"/>
      <c r="K34" s="5"/>
      <c r="L34" s="5">
        <v>21</v>
      </c>
      <c r="M34" s="5">
        <f>G34*(1+L34/100)</f>
        <v>0</v>
      </c>
      <c r="N34" s="6"/>
      <c r="O34" s="6"/>
      <c r="P34" s="6"/>
      <c r="Q34" s="6"/>
      <c r="R34" s="6"/>
      <c r="S34" s="6"/>
      <c r="T34" s="6"/>
      <c r="U34" s="6"/>
      <c r="V34" s="6"/>
      <c r="W34" s="6" t="s">
        <v>1</v>
      </c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</row>
    <row r="35" spans="1:50" ht="15" customHeight="1" outlineLevel="1" x14ac:dyDescent="0.3">
      <c r="A35" s="17">
        <v>80</v>
      </c>
      <c r="B35" s="1" t="s">
        <v>74</v>
      </c>
      <c r="C35" s="2" t="s">
        <v>75</v>
      </c>
      <c r="D35" s="3" t="s">
        <v>0</v>
      </c>
      <c r="E35" s="4">
        <v>2</v>
      </c>
      <c r="F35" s="24"/>
      <c r="G35" s="25">
        <f>ROUND(E35*F35,2)</f>
        <v>0</v>
      </c>
      <c r="H35" s="24"/>
      <c r="I35" s="25"/>
      <c r="J35" s="24"/>
      <c r="K35" s="5"/>
      <c r="L35" s="5">
        <v>21</v>
      </c>
      <c r="M35" s="5">
        <f>G35*(1+L35/100)</f>
        <v>0</v>
      </c>
      <c r="N35" s="6"/>
      <c r="O35" s="6"/>
      <c r="P35" s="6"/>
      <c r="Q35" s="6"/>
      <c r="R35" s="6"/>
      <c r="S35" s="6"/>
      <c r="T35" s="6"/>
      <c r="U35" s="6"/>
      <c r="V35" s="6"/>
      <c r="W35" s="6" t="s">
        <v>1</v>
      </c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</row>
    <row r="36" spans="1:50" ht="15" customHeight="1" outlineLevel="1" x14ac:dyDescent="0.3">
      <c r="A36" s="20">
        <v>81</v>
      </c>
      <c r="B36" s="7" t="s">
        <v>76</v>
      </c>
      <c r="C36" s="8" t="s">
        <v>77</v>
      </c>
      <c r="D36" s="9" t="s">
        <v>0</v>
      </c>
      <c r="E36" s="10">
        <v>2</v>
      </c>
      <c r="F36" s="23"/>
      <c r="G36" s="26">
        <f>ROUND(E36*F36,2)</f>
        <v>0</v>
      </c>
      <c r="H36" s="23"/>
      <c r="I36" s="26"/>
      <c r="J36" s="23"/>
      <c r="K36" s="11"/>
      <c r="L36" s="11">
        <v>21</v>
      </c>
      <c r="M36" s="11">
        <f>G36*(1+L36/100)</f>
        <v>0</v>
      </c>
      <c r="N36" s="6"/>
      <c r="O36" s="6"/>
      <c r="P36" s="6"/>
      <c r="Q36" s="6"/>
      <c r="R36" s="6"/>
      <c r="S36" s="6"/>
      <c r="T36" s="6"/>
      <c r="U36" s="6"/>
      <c r="V36" s="6"/>
      <c r="W36" s="6" t="s">
        <v>1</v>
      </c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</row>
    <row r="37" spans="1:50" ht="69.900000000000006" customHeight="1" x14ac:dyDescent="0.3">
      <c r="A37" s="31" t="s">
        <v>78</v>
      </c>
      <c r="B37" s="30"/>
      <c r="C37" s="30"/>
      <c r="D37" s="30"/>
      <c r="E37" s="30"/>
      <c r="F37" s="30"/>
      <c r="G37" s="66">
        <f>SUM(G2:G36)</f>
        <v>0</v>
      </c>
      <c r="H37" s="30"/>
      <c r="I37" s="30"/>
      <c r="J37" s="30"/>
      <c r="K37" s="32">
        <f>SUM(K2:K36)</f>
        <v>0</v>
      </c>
      <c r="L37" s="30"/>
      <c r="M37" s="33">
        <f>SUM(M2:M36)</f>
        <v>0</v>
      </c>
    </row>
    <row r="38" spans="1:50" ht="69.900000000000006" customHeight="1" thickBot="1" x14ac:dyDescent="0.35">
      <c r="A38" s="18"/>
      <c r="B38" s="19"/>
      <c r="C38" s="19"/>
      <c r="D38" s="19"/>
      <c r="E38" s="19"/>
      <c r="F38" s="34"/>
      <c r="G38" s="34"/>
      <c r="H38" s="34"/>
      <c r="I38" s="34"/>
      <c r="J38" s="34"/>
      <c r="K38" s="35"/>
      <c r="L38" s="19"/>
      <c r="M38" s="35"/>
    </row>
    <row r="39" spans="1:50" ht="69.900000000000006" customHeight="1" x14ac:dyDescent="0.3">
      <c r="C39" s="67" t="s">
        <v>84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drobný spotř.mat.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Uzivatel</cp:lastModifiedBy>
  <cp:lastPrinted>2019-12-04T11:51:34Z</cp:lastPrinted>
  <dcterms:created xsi:type="dcterms:W3CDTF">2019-10-02T07:47:33Z</dcterms:created>
  <dcterms:modified xsi:type="dcterms:W3CDTF">2021-02-08T16:43:45Z</dcterms:modified>
</cp:coreProperties>
</file>